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07" i="1"/>
  <c r="I108"/>
  <c r="I109"/>
  <c r="I110"/>
  <c r="I106"/>
  <c r="I104"/>
  <c r="I102"/>
  <c r="I92"/>
  <c r="I93"/>
  <c r="I94"/>
  <c r="I95"/>
  <c r="I96"/>
  <c r="I97"/>
  <c r="I98"/>
  <c r="I99"/>
  <c r="I100"/>
  <c r="I91"/>
  <c r="I89"/>
  <c r="I87"/>
  <c r="I84"/>
  <c r="I85"/>
  <c r="I83"/>
  <c r="I71"/>
  <c r="I72"/>
  <c r="I69" s="1"/>
  <c r="I73"/>
  <c r="I74"/>
  <c r="I75"/>
  <c r="I76"/>
  <c r="I77"/>
  <c r="I78"/>
  <c r="I79"/>
  <c r="I80"/>
  <c r="I81"/>
  <c r="I70"/>
  <c r="I67"/>
  <c r="I66"/>
  <c r="I56"/>
  <c r="I57"/>
  <c r="I58"/>
  <c r="I59"/>
  <c r="I60"/>
  <c r="I61"/>
  <c r="I62"/>
  <c r="I63"/>
  <c r="I64"/>
  <c r="I55"/>
  <c r="I52"/>
  <c r="I53"/>
  <c r="I51"/>
  <c r="I49"/>
  <c r="I40"/>
  <c r="I41"/>
  <c r="I42"/>
  <c r="I43"/>
  <c r="I44"/>
  <c r="I45"/>
  <c r="I46"/>
  <c r="I47"/>
  <c r="I39"/>
  <c r="I37"/>
  <c r="I18"/>
  <c r="I19"/>
  <c r="I20"/>
  <c r="I21"/>
  <c r="I22"/>
  <c r="I23"/>
  <c r="I24"/>
  <c r="I25"/>
  <c r="I26"/>
  <c r="I27"/>
  <c r="I28"/>
  <c r="I29"/>
  <c r="I30"/>
  <c r="I31"/>
  <c r="I16" s="1"/>
  <c r="I32"/>
  <c r="I33"/>
  <c r="I34"/>
  <c r="I35"/>
  <c r="I17"/>
  <c r="I14"/>
  <c r="I15"/>
  <c r="I13"/>
  <c r="I9"/>
  <c r="I10"/>
  <c r="I11"/>
  <c r="I8"/>
  <c r="H16"/>
  <c r="G20" l="1"/>
  <c r="G19"/>
  <c r="G24"/>
  <c r="G23"/>
  <c r="G74"/>
  <c r="G91"/>
  <c r="G109"/>
  <c r="G55"/>
  <c r="G47"/>
  <c r="G32"/>
  <c r="G16" s="1"/>
  <c r="G64"/>
  <c r="G90"/>
  <c r="G71"/>
  <c r="G31"/>
  <c r="G84"/>
  <c r="G83"/>
  <c r="G70"/>
  <c r="G110"/>
  <c r="G72"/>
  <c r="G75"/>
  <c r="G73"/>
  <c r="G67"/>
  <c r="G65" s="1"/>
  <c r="G18"/>
  <c r="G17"/>
  <c r="G37"/>
  <c r="G102"/>
  <c r="G38"/>
  <c r="G82"/>
  <c r="H86"/>
  <c r="I86"/>
  <c r="G86"/>
  <c r="G96"/>
  <c r="H82"/>
  <c r="I82"/>
  <c r="G33"/>
  <c r="H90"/>
  <c r="I90"/>
  <c r="H105"/>
  <c r="I105"/>
  <c r="H38"/>
  <c r="I38"/>
  <c r="G22"/>
  <c r="G21"/>
  <c r="G30"/>
  <c r="G29"/>
  <c r="G104"/>
  <c r="G61"/>
  <c r="G39"/>
  <c r="H101"/>
  <c r="I101"/>
  <c r="G101"/>
  <c r="H103"/>
  <c r="I103"/>
  <c r="G103"/>
  <c r="H12"/>
  <c r="I12"/>
  <c r="G12"/>
  <c r="H7"/>
  <c r="I7"/>
  <c r="G7"/>
  <c r="H54"/>
  <c r="I54"/>
  <c r="G54"/>
  <c r="G78"/>
  <c r="H69"/>
  <c r="H63"/>
  <c r="H62"/>
  <c r="I65"/>
  <c r="H66"/>
  <c r="G66"/>
  <c r="H50"/>
  <c r="I50"/>
  <c r="G50"/>
  <c r="G80"/>
  <c r="G13"/>
  <c r="H65"/>
  <c r="G105" l="1"/>
  <c r="G69"/>
  <c r="G36"/>
  <c r="I48" l="1"/>
  <c r="H48"/>
  <c r="G48"/>
  <c r="I36"/>
  <c r="H36"/>
  <c r="I88" l="1"/>
  <c r="H88"/>
  <c r="H68" l="1"/>
  <c r="I68"/>
  <c r="I6"/>
  <c r="H6"/>
  <c r="G88"/>
  <c r="I112" l="1"/>
  <c r="H112"/>
  <c r="G68"/>
  <c r="G6" l="1"/>
  <c r="G112" s="1"/>
</calcChain>
</file>

<file path=xl/sharedStrings.xml><?xml version="1.0" encoding="utf-8"?>
<sst xmlns="http://schemas.openxmlformats.org/spreadsheetml/2006/main" count="546" uniqueCount="177">
  <si>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</si>
  <si>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</si>
  <si>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</si>
  <si>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</si>
  <si>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</si>
  <si>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</si>
  <si>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</si>
  <si>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</si>
  <si>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</si>
  <si>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</si>
  <si>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</si>
  <si>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</si>
  <si>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</si>
  <si>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</si>
  <si>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</si>
  <si>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</si>
  <si>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</si>
  <si>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</si>
  <si>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</si>
  <si>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</si>
  <si>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</si>
  <si>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</si>
  <si>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</si>
  <si>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</si>
  <si>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</si>
  <si>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</si>
  <si>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</si>
  <si>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</si>
  <si>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</si>
  <si>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</si>
  <si>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</si>
  <si>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</si>
  <si>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</si>
  <si>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</si>
  <si>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</si>
  <si>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</si>
  <si>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</si>
  <si>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</si>
  <si>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</si>
  <si>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</si>
  <si>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</si>
  <si>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</si>
  <si>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</si>
  <si>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</si>
  <si>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</si>
  <si>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</si>
  <si>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</si>
  <si>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</si>
  <si>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</si>
  <si>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</si>
  <si>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</si>
  <si>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</si>
  <si>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</si>
  <si>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</si>
  <si>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</si>
  <si>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</si>
  <si>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</si>
  <si>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</si>
  <si>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</si>
  <si>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</si>
  <si>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</si>
  <si>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</si>
  <si>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</si>
  <si>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</si>
  <si>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</si>
  <si>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</si>
  <si>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</si>
  <si>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</si>
  <si>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</si>
  <si>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</si>
  <si>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</si>
  <si>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</si>
  <si>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</si>
  <si>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</si>
  <si>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</si>
  <si>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</si>
  <si>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</si>
  <si>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</si>
  <si>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</si>
  <si>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</si>
  <si>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</si>
  <si>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</si>
  <si>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</si>
  <si>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</si>
  <si>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</si>
  <si>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</si>
  <si>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</si>
  <si>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</si>
  <si>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</si>
  <si>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</si>
  <si>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</si>
  <si>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</si>
  <si>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</si>
  <si>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</si>
  <si>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</si>
  <si>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</si>
  <si>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</si>
  <si>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</si>
  <si>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</si>
  <si>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</si>
  <si>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</si>
  <si>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</si>
  <si>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</si>
  <si>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</si>
  <si>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</si>
  <si>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</si>
  <si>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</si>
  <si>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</si>
  <si>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</si>
  <si>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</si>
  <si>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</si>
  <si>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</si>
  <si>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</si>
  <si>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</si>
  <si>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</si>
  <si>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</si>
  <si>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</si>
  <si>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</si>
  <si>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</si>
  <si>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</si>
  <si>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</si>
  <si>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</si>
  <si>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</si>
  <si>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</si>
  <si>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</si>
  <si>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</si>
  <si>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</si>
  <si>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</si>
  <si>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</si>
  <si>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</si>
  <si>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</si>
  <si>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</si>
  <si>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</si>
  <si>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</si>
  <si>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</si>
  <si>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</si>
  <si>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</si>
  <si>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</si>
  <si>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</si>
  <si>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</si>
  <si>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</si>
  <si>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</si>
  <si>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</si>
  <si>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</si>
  <si>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</si>
  <si>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</si>
  <si>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</si>
  <si>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</si>
  <si>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</si>
  <si>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</si>
  <si>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</si>
  <si>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</si>
  <si>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</si>
  <si>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</si>
  <si>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</si>
  <si>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</si>
  <si>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</si>
  <si>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</si>
  <si>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</si>
  <si>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</si>
  <si>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</si>
  <si>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</si>
  <si>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</si>
  <si>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</si>
  <si>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</si>
  <si>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</si>
  <si>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</si>
  <si>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Другие вопросы в области охраны окружающей среды</t>
  </si>
  <si>
    <t>0605</t>
  </si>
  <si>
    <t>Межбюджетные трансферты на ликвидацию последствий пожаров 7 мая</t>
  </si>
  <si>
    <t>08510010110</t>
  </si>
  <si>
    <t>8510077450</t>
  </si>
  <si>
    <t xml:space="preserve">    Ведомственная структура расходов бюджета  поселка  Березовка Березовского района Красноярского края  на 2022 год</t>
  </si>
  <si>
    <t>План</t>
  </si>
  <si>
    <t>Факт</t>
  </si>
  <si>
    <t>Неисполненные назначения</t>
  </si>
  <si>
    <t xml:space="preserve">Приложение № 4 к Решению Березовского поселкового Совета депутатов №  от                                                                                "Об исполнении юджета поселка Березовка Березовского района Красноярского края за 2022 год"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</si>
</sst>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4" fontId="5" fillId="2" borderId="4" xfId="3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5" fillId="2" borderId="0" xfId="3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2" fontId="18" fillId="0" borderId="1" xfId="3" applyNumberFormat="1" applyFont="1" applyFill="1" applyBorder="1" applyAlignment="1">
      <alignment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workbookViewId="0">
      <selection activeCell="G4" sqref="G4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7" customWidth="1"/>
    <col min="5" max="5" width="5.33203125" style="1" customWidth="1"/>
    <col min="6" max="6" width="6" style="38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4" t="s">
        <v>176</v>
      </c>
      <c r="B1" s="65"/>
      <c r="C1" s="65"/>
      <c r="D1" s="65"/>
      <c r="E1" s="65"/>
      <c r="F1" s="65"/>
      <c r="G1" s="65"/>
      <c r="H1" s="20"/>
      <c r="I1" s="20"/>
    </row>
    <row r="2" spans="1:11" ht="21.45" customHeight="1">
      <c r="A2" s="65"/>
      <c r="B2" s="65"/>
      <c r="C2" s="65"/>
      <c r="D2" s="65"/>
      <c r="E2" s="65"/>
      <c r="F2" s="65"/>
      <c r="G2" s="65"/>
      <c r="H2" s="20"/>
      <c r="I2" s="20"/>
    </row>
    <row r="3" spans="1:11" ht="36.450000000000003" customHeight="1">
      <c r="A3" s="71" t="s">
        <v>172</v>
      </c>
      <c r="B3" s="72"/>
      <c r="C3" s="72"/>
      <c r="D3" s="72"/>
      <c r="E3" s="72"/>
      <c r="F3" s="72"/>
      <c r="G3" s="72"/>
      <c r="H3" s="73"/>
      <c r="I3" s="74"/>
    </row>
    <row r="4" spans="1:11" ht="39.6">
      <c r="A4" s="66" t="s">
        <v>0</v>
      </c>
      <c r="B4" s="66" t="s">
        <v>1</v>
      </c>
      <c r="C4" s="66" t="s">
        <v>107</v>
      </c>
      <c r="D4" s="69" t="s">
        <v>108</v>
      </c>
      <c r="E4" s="66" t="s">
        <v>106</v>
      </c>
      <c r="F4" s="75" t="s">
        <v>98</v>
      </c>
      <c r="G4" s="77" t="s">
        <v>173</v>
      </c>
      <c r="H4" s="2" t="s">
        <v>174</v>
      </c>
      <c r="I4" s="2" t="s">
        <v>175</v>
      </c>
    </row>
    <row r="5" spans="1:11" ht="30" customHeight="1">
      <c r="A5" s="67"/>
      <c r="B5" s="67"/>
      <c r="C5" s="68"/>
      <c r="D5" s="70"/>
      <c r="E5" s="68"/>
      <c r="F5" s="76"/>
      <c r="G5" s="3" t="s">
        <v>2</v>
      </c>
      <c r="H5" s="3" t="s">
        <v>2</v>
      </c>
      <c r="I5" s="4" t="s">
        <v>2</v>
      </c>
    </row>
    <row r="6" spans="1:11">
      <c r="A6" s="5" t="s">
        <v>3</v>
      </c>
      <c r="B6" s="9" t="s">
        <v>4</v>
      </c>
      <c r="C6" s="6" t="s">
        <v>5</v>
      </c>
      <c r="D6" s="24"/>
      <c r="E6" s="6"/>
      <c r="F6" s="12"/>
      <c r="G6" s="49">
        <f>G7+G12+G16+G36+G38</f>
        <v>34158426.170000002</v>
      </c>
      <c r="H6" s="49">
        <f>H7+H12+H16+H36+H38</f>
        <v>33053774.329999998</v>
      </c>
      <c r="I6" s="49">
        <f>I7+I12+I16+I36+I38</f>
        <v>1104651.839999998</v>
      </c>
    </row>
    <row r="7" spans="1:11">
      <c r="A7" s="7" t="s">
        <v>110</v>
      </c>
      <c r="B7" s="9" t="s">
        <v>4</v>
      </c>
      <c r="C7" s="6" t="s">
        <v>6</v>
      </c>
      <c r="D7" s="25"/>
      <c r="E7" s="6"/>
      <c r="F7" s="12"/>
      <c r="G7" s="49">
        <f>G8+G9+G10+G11</f>
        <v>1387087</v>
      </c>
      <c r="H7" s="49">
        <f t="shared" ref="H7:I7" si="0">H8+H9+H10+H11</f>
        <v>1037763.52</v>
      </c>
      <c r="I7" s="49">
        <f t="shared" si="0"/>
        <v>349323.48</v>
      </c>
    </row>
    <row r="8" spans="1:11">
      <c r="A8" s="7" t="s">
        <v>110</v>
      </c>
      <c r="B8" s="9" t="s">
        <v>4</v>
      </c>
      <c r="C8" s="10" t="s">
        <v>6</v>
      </c>
      <c r="D8" s="8" t="s">
        <v>9</v>
      </c>
      <c r="E8" s="9" t="s">
        <v>7</v>
      </c>
      <c r="F8" s="9" t="s">
        <v>99</v>
      </c>
      <c r="G8" s="50">
        <v>1021402</v>
      </c>
      <c r="H8" s="50">
        <v>753770.05</v>
      </c>
      <c r="I8" s="50">
        <f>G8-H8</f>
        <v>267631.94999999995</v>
      </c>
      <c r="J8" s="1" t="s">
        <v>118</v>
      </c>
      <c r="K8" s="42"/>
    </row>
    <row r="9" spans="1:11">
      <c r="A9" s="7" t="s">
        <v>110</v>
      </c>
      <c r="B9" s="9" t="s">
        <v>4</v>
      </c>
      <c r="C9" s="10" t="s">
        <v>6</v>
      </c>
      <c r="D9" s="8" t="s">
        <v>9</v>
      </c>
      <c r="E9" s="9" t="s">
        <v>8</v>
      </c>
      <c r="F9" s="9" t="s">
        <v>99</v>
      </c>
      <c r="G9" s="50">
        <v>308463</v>
      </c>
      <c r="H9" s="50">
        <v>226771.47</v>
      </c>
      <c r="I9" s="50">
        <f t="shared" ref="I9:I11" si="1">G9-H9</f>
        <v>81691.53</v>
      </c>
    </row>
    <row r="10" spans="1:11" ht="26.4">
      <c r="A10" s="7" t="s">
        <v>156</v>
      </c>
      <c r="B10" s="9" t="s">
        <v>4</v>
      </c>
      <c r="C10" s="9" t="s">
        <v>6</v>
      </c>
      <c r="D10" s="8" t="s">
        <v>157</v>
      </c>
      <c r="E10" s="9" t="s">
        <v>7</v>
      </c>
      <c r="F10" s="9" t="s">
        <v>103</v>
      </c>
      <c r="G10" s="50">
        <v>43949</v>
      </c>
      <c r="H10" s="50">
        <v>43949</v>
      </c>
      <c r="I10" s="50">
        <f t="shared" si="1"/>
        <v>0</v>
      </c>
    </row>
    <row r="11" spans="1:11" ht="26.4">
      <c r="A11" s="7" t="s">
        <v>156</v>
      </c>
      <c r="B11" s="9" t="s">
        <v>4</v>
      </c>
      <c r="C11" s="9" t="s">
        <v>6</v>
      </c>
      <c r="D11" s="8" t="s">
        <v>157</v>
      </c>
      <c r="E11" s="9" t="s">
        <v>8</v>
      </c>
      <c r="F11" s="9" t="s">
        <v>103</v>
      </c>
      <c r="G11" s="50">
        <v>13273</v>
      </c>
      <c r="H11" s="50">
        <v>13273</v>
      </c>
      <c r="I11" s="50">
        <f t="shared" si="1"/>
        <v>0</v>
      </c>
    </row>
    <row r="12" spans="1:11" ht="25.95" customHeight="1">
      <c r="A12" s="11" t="s">
        <v>10</v>
      </c>
      <c r="B12" s="9" t="s">
        <v>4</v>
      </c>
      <c r="C12" s="12" t="s">
        <v>11</v>
      </c>
      <c r="D12" s="25"/>
      <c r="E12" s="12"/>
      <c r="F12" s="12"/>
      <c r="G12" s="49">
        <f>G13+G14+G15</f>
        <v>485216</v>
      </c>
      <c r="H12" s="49">
        <f t="shared" ref="H12:I12" si="2">H13+H14+H15</f>
        <v>480364</v>
      </c>
      <c r="I12" s="49">
        <f t="shared" si="2"/>
        <v>4852</v>
      </c>
    </row>
    <row r="13" spans="1:11" ht="27" customHeight="1">
      <c r="A13" s="11" t="s">
        <v>10</v>
      </c>
      <c r="B13" s="9" t="s">
        <v>4</v>
      </c>
      <c r="C13" s="9" t="s">
        <v>11</v>
      </c>
      <c r="D13" s="8" t="s">
        <v>12</v>
      </c>
      <c r="E13" s="9" t="s">
        <v>13</v>
      </c>
      <c r="F13" s="9" t="s">
        <v>99</v>
      </c>
      <c r="G13" s="50">
        <f>100000-18353</f>
        <v>81647</v>
      </c>
      <c r="H13" s="50">
        <v>76795</v>
      </c>
      <c r="I13" s="50">
        <f>G13-H13</f>
        <v>4852</v>
      </c>
      <c r="J13" s="1" t="s">
        <v>117</v>
      </c>
    </row>
    <row r="14" spans="1:11">
      <c r="A14" s="39" t="s">
        <v>15</v>
      </c>
      <c r="B14" s="9" t="s">
        <v>4</v>
      </c>
      <c r="C14" s="10" t="s">
        <v>11</v>
      </c>
      <c r="D14" s="8" t="s">
        <v>16</v>
      </c>
      <c r="E14" s="9">
        <v>540</v>
      </c>
      <c r="F14" s="9" t="s">
        <v>99</v>
      </c>
      <c r="G14" s="50">
        <v>387986</v>
      </c>
      <c r="H14" s="50">
        <v>387986</v>
      </c>
      <c r="I14" s="50">
        <f t="shared" ref="I14:I15" si="3">G14-H14</f>
        <v>0</v>
      </c>
      <c r="K14" s="42"/>
    </row>
    <row r="15" spans="1:11" ht="26.4">
      <c r="A15" s="7" t="s">
        <v>156</v>
      </c>
      <c r="B15" s="9" t="s">
        <v>4</v>
      </c>
      <c r="C15" s="9" t="s">
        <v>6</v>
      </c>
      <c r="D15" s="8" t="s">
        <v>158</v>
      </c>
      <c r="E15" s="9" t="s">
        <v>66</v>
      </c>
      <c r="F15" s="9" t="s">
        <v>103</v>
      </c>
      <c r="G15" s="50">
        <v>15583</v>
      </c>
      <c r="H15" s="50">
        <v>15583</v>
      </c>
      <c r="I15" s="50">
        <f t="shared" si="3"/>
        <v>0</v>
      </c>
      <c r="K15" s="42"/>
    </row>
    <row r="16" spans="1:11">
      <c r="A16" s="11" t="s">
        <v>17</v>
      </c>
      <c r="B16" s="10" t="s">
        <v>4</v>
      </c>
      <c r="C16" s="12" t="s">
        <v>18</v>
      </c>
      <c r="D16" s="8"/>
      <c r="E16" s="10"/>
      <c r="F16" s="9"/>
      <c r="G16" s="49">
        <f>G17+G18+G25+G26+G31+G32+G33+G34+G19+G20+G29+G30+G21+G22+G35+G23+G24+G27+G28</f>
        <v>20544124.640000001</v>
      </c>
      <c r="H16" s="49">
        <f>H17+H18+H25+H26+H31+H32+H33+H34+H19+H20+H29+H30+H21+H22+H35+H23+H24+H27+H28</f>
        <v>20395409.75</v>
      </c>
      <c r="I16" s="49">
        <f>I17+I18+I25+I26+I31+I32+I33+I34+I19+I20+I29+I30+I21+I22+I35+I23+I24+I27+I28</f>
        <v>148714.88999999803</v>
      </c>
    </row>
    <row r="17" spans="1:10">
      <c r="A17" s="11" t="s">
        <v>19</v>
      </c>
      <c r="B17" s="9" t="s">
        <v>4</v>
      </c>
      <c r="C17" s="9" t="s">
        <v>18</v>
      </c>
      <c r="D17" s="8" t="s">
        <v>20</v>
      </c>
      <c r="E17" s="9">
        <v>111</v>
      </c>
      <c r="F17" s="9" t="s">
        <v>99</v>
      </c>
      <c r="G17" s="55">
        <f>1609274+289343.01+76805</f>
        <v>1975422.01</v>
      </c>
      <c r="H17" s="55">
        <v>1971169.77</v>
      </c>
      <c r="I17" s="55">
        <f>G17-H17</f>
        <v>4252.2399999999907</v>
      </c>
      <c r="J17" s="1" t="s">
        <v>119</v>
      </c>
    </row>
    <row r="18" spans="1:10" ht="28.2" customHeight="1">
      <c r="A18" s="11" t="s">
        <v>21</v>
      </c>
      <c r="B18" s="9" t="s">
        <v>4</v>
      </c>
      <c r="C18" s="9" t="s">
        <v>18</v>
      </c>
      <c r="D18" s="8" t="s">
        <v>20</v>
      </c>
      <c r="E18" s="9">
        <v>119</v>
      </c>
      <c r="F18" s="9" t="s">
        <v>99</v>
      </c>
      <c r="G18" s="55">
        <f>486001+87381.59+23195</f>
        <v>596577.59</v>
      </c>
      <c r="H18" s="55">
        <v>590540.80000000005</v>
      </c>
      <c r="I18" s="55">
        <f t="shared" ref="I18:I35" si="4">G18-H18</f>
        <v>6036.7899999999208</v>
      </c>
    </row>
    <row r="19" spans="1:10" ht="16.2" customHeight="1">
      <c r="A19" s="11" t="s">
        <v>138</v>
      </c>
      <c r="B19" s="9" t="s">
        <v>4</v>
      </c>
      <c r="C19" s="9" t="s">
        <v>18</v>
      </c>
      <c r="D19" s="8" t="s">
        <v>137</v>
      </c>
      <c r="E19" s="9">
        <v>111</v>
      </c>
      <c r="F19" s="9" t="s">
        <v>103</v>
      </c>
      <c r="G19" s="55">
        <f>31607.98-5268-7915.92</f>
        <v>18424.059999999998</v>
      </c>
      <c r="H19" s="55">
        <v>18424.060000000001</v>
      </c>
      <c r="I19" s="55">
        <f t="shared" si="4"/>
        <v>0</v>
      </c>
    </row>
    <row r="20" spans="1:10" ht="15.6" customHeight="1">
      <c r="A20" s="11" t="s">
        <v>138</v>
      </c>
      <c r="B20" s="9" t="s">
        <v>4</v>
      </c>
      <c r="C20" s="9" t="s">
        <v>18</v>
      </c>
      <c r="D20" s="8" t="s">
        <v>137</v>
      </c>
      <c r="E20" s="9">
        <v>119</v>
      </c>
      <c r="F20" s="9" t="s">
        <v>103</v>
      </c>
      <c r="G20" s="55">
        <f>9545.6-1590.94-2390.61</f>
        <v>5564.0499999999993</v>
      </c>
      <c r="H20" s="55">
        <v>5564.05</v>
      </c>
      <c r="I20" s="55">
        <f t="shared" si="4"/>
        <v>0</v>
      </c>
    </row>
    <row r="21" spans="1:10" ht="25.8" customHeight="1">
      <c r="A21" s="7" t="s">
        <v>156</v>
      </c>
      <c r="B21" s="9" t="s">
        <v>4</v>
      </c>
      <c r="C21" s="9" t="s">
        <v>18</v>
      </c>
      <c r="D21" s="8" t="s">
        <v>157</v>
      </c>
      <c r="E21" s="9" t="s">
        <v>159</v>
      </c>
      <c r="F21" s="9" t="s">
        <v>103</v>
      </c>
      <c r="G21" s="50">
        <f>36433.71-1323.88</f>
        <v>35109.83</v>
      </c>
      <c r="H21" s="50">
        <v>35109.83</v>
      </c>
      <c r="I21" s="55">
        <f t="shared" si="4"/>
        <v>0</v>
      </c>
    </row>
    <row r="22" spans="1:10" ht="27" customHeight="1">
      <c r="A22" s="7" t="s">
        <v>156</v>
      </c>
      <c r="B22" s="9" t="s">
        <v>4</v>
      </c>
      <c r="C22" s="9" t="s">
        <v>18</v>
      </c>
      <c r="D22" s="8" t="s">
        <v>157</v>
      </c>
      <c r="E22" s="9" t="s">
        <v>160</v>
      </c>
      <c r="F22" s="9" t="s">
        <v>103</v>
      </c>
      <c r="G22" s="50">
        <f>11002.98-399.81</f>
        <v>10603.17</v>
      </c>
      <c r="H22" s="50">
        <v>10603.17</v>
      </c>
      <c r="I22" s="55">
        <f t="shared" si="4"/>
        <v>0</v>
      </c>
    </row>
    <row r="23" spans="1:10" ht="42.6" customHeight="1">
      <c r="A23" s="7" t="s">
        <v>166</v>
      </c>
      <c r="B23" s="9" t="s">
        <v>4</v>
      </c>
      <c r="C23" s="9" t="s">
        <v>18</v>
      </c>
      <c r="D23" s="8" t="s">
        <v>165</v>
      </c>
      <c r="E23" s="9" t="s">
        <v>159</v>
      </c>
      <c r="F23" s="9" t="s">
        <v>103</v>
      </c>
      <c r="G23" s="50">
        <f>15064-0.45</f>
        <v>15063.55</v>
      </c>
      <c r="H23" s="50">
        <v>15063.55</v>
      </c>
      <c r="I23" s="55">
        <f t="shared" si="4"/>
        <v>0</v>
      </c>
    </row>
    <row r="24" spans="1:10" ht="42.6" customHeight="1">
      <c r="A24" s="7" t="s">
        <v>166</v>
      </c>
      <c r="B24" s="9" t="s">
        <v>4</v>
      </c>
      <c r="C24" s="9" t="s">
        <v>18</v>
      </c>
      <c r="D24" s="8" t="s">
        <v>165</v>
      </c>
      <c r="E24" s="9" t="s">
        <v>160</v>
      </c>
      <c r="F24" s="9" t="s">
        <v>103</v>
      </c>
      <c r="G24" s="50">
        <f>4549-107.79</f>
        <v>4441.21</v>
      </c>
      <c r="H24" s="50">
        <v>4441.21</v>
      </c>
      <c r="I24" s="55">
        <f t="shared" si="4"/>
        <v>0</v>
      </c>
    </row>
    <row r="25" spans="1:10">
      <c r="A25" s="11" t="s">
        <v>22</v>
      </c>
      <c r="B25" s="9" t="s">
        <v>4</v>
      </c>
      <c r="C25" s="9" t="s">
        <v>18</v>
      </c>
      <c r="D25" s="8" t="s">
        <v>20</v>
      </c>
      <c r="E25" s="9">
        <v>121</v>
      </c>
      <c r="F25" s="9" t="s">
        <v>99</v>
      </c>
      <c r="G25" s="50">
        <v>8998201.0600000005</v>
      </c>
      <c r="H25" s="50">
        <v>8998201.0600000005</v>
      </c>
      <c r="I25" s="55">
        <f t="shared" si="4"/>
        <v>0</v>
      </c>
      <c r="J25" s="1" t="s">
        <v>120</v>
      </c>
    </row>
    <row r="26" spans="1:10" ht="40.200000000000003" customHeight="1">
      <c r="A26" s="11" t="s">
        <v>112</v>
      </c>
      <c r="B26" s="9" t="s">
        <v>4</v>
      </c>
      <c r="C26" s="9" t="s">
        <v>18</v>
      </c>
      <c r="D26" s="8" t="s">
        <v>20</v>
      </c>
      <c r="E26" s="9">
        <v>129</v>
      </c>
      <c r="F26" s="9" t="s">
        <v>99</v>
      </c>
      <c r="G26" s="50">
        <v>2716154.94</v>
      </c>
      <c r="H26" s="50">
        <v>2694641.63</v>
      </c>
      <c r="I26" s="55">
        <f t="shared" si="4"/>
        <v>21513.310000000056</v>
      </c>
    </row>
    <row r="27" spans="1:10" ht="40.200000000000003" customHeight="1">
      <c r="A27" s="53" t="s">
        <v>154</v>
      </c>
      <c r="B27" s="9" t="s">
        <v>4</v>
      </c>
      <c r="C27" s="16" t="s">
        <v>18</v>
      </c>
      <c r="D27" s="8" t="s">
        <v>171</v>
      </c>
      <c r="E27" s="32">
        <v>121</v>
      </c>
      <c r="F27" s="9" t="s">
        <v>103</v>
      </c>
      <c r="G27" s="50">
        <v>87985.52</v>
      </c>
      <c r="H27" s="50">
        <v>87985.52</v>
      </c>
      <c r="I27" s="55">
        <f t="shared" si="4"/>
        <v>0</v>
      </c>
    </row>
    <row r="28" spans="1:10" ht="40.200000000000003" customHeight="1">
      <c r="A28" s="53" t="s">
        <v>154</v>
      </c>
      <c r="B28" s="9" t="s">
        <v>4</v>
      </c>
      <c r="C28" s="16" t="s">
        <v>18</v>
      </c>
      <c r="D28" s="8" t="s">
        <v>171</v>
      </c>
      <c r="E28" s="32">
        <v>129</v>
      </c>
      <c r="F28" s="9" t="s">
        <v>103</v>
      </c>
      <c r="G28" s="50">
        <v>26571.63</v>
      </c>
      <c r="H28" s="50">
        <v>26571.63</v>
      </c>
      <c r="I28" s="55">
        <f t="shared" si="4"/>
        <v>0</v>
      </c>
    </row>
    <row r="29" spans="1:10" ht="30" customHeight="1">
      <c r="A29" s="7" t="s">
        <v>156</v>
      </c>
      <c r="B29" s="9" t="s">
        <v>4</v>
      </c>
      <c r="C29" s="9" t="s">
        <v>18</v>
      </c>
      <c r="D29" s="8" t="s">
        <v>157</v>
      </c>
      <c r="E29" s="9" t="s">
        <v>7</v>
      </c>
      <c r="F29" s="9" t="s">
        <v>103</v>
      </c>
      <c r="G29" s="50">
        <f>260257.71-9459.71</f>
        <v>250798</v>
      </c>
      <c r="H29" s="50">
        <v>250798</v>
      </c>
      <c r="I29" s="55">
        <f t="shared" si="4"/>
        <v>0</v>
      </c>
    </row>
    <row r="30" spans="1:10" ht="31.8" customHeight="1">
      <c r="A30" s="7" t="s">
        <v>156</v>
      </c>
      <c r="B30" s="9" t="s">
        <v>4</v>
      </c>
      <c r="C30" s="9" t="s">
        <v>18</v>
      </c>
      <c r="D30" s="8" t="s">
        <v>157</v>
      </c>
      <c r="E30" s="9" t="s">
        <v>8</v>
      </c>
      <c r="F30" s="9" t="s">
        <v>103</v>
      </c>
      <c r="G30" s="50">
        <f>78597.83-2856.83</f>
        <v>75741</v>
      </c>
      <c r="H30" s="50">
        <v>75741</v>
      </c>
      <c r="I30" s="55">
        <f t="shared" si="4"/>
        <v>0</v>
      </c>
    </row>
    <row r="31" spans="1:10">
      <c r="A31" s="11" t="s">
        <v>23</v>
      </c>
      <c r="B31" s="9" t="s">
        <v>4</v>
      </c>
      <c r="C31" s="9" t="s">
        <v>18</v>
      </c>
      <c r="D31" s="8" t="s">
        <v>20</v>
      </c>
      <c r="E31" s="9">
        <v>244</v>
      </c>
      <c r="F31" s="9" t="s">
        <v>99</v>
      </c>
      <c r="G31" s="50">
        <f>3866414+249622.77-200378.67+300000+1300913.59-66231.74-6000-1300000+117000+300000+437757.64-4500-3000-6500-50000-20017.4-16609-50000-160000-300000+86323.14</f>
        <v>4474794.3299999982</v>
      </c>
      <c r="H31" s="50">
        <v>4359976.91</v>
      </c>
      <c r="I31" s="55">
        <f t="shared" si="4"/>
        <v>114817.41999999806</v>
      </c>
    </row>
    <row r="32" spans="1:10" ht="15.45" customHeight="1">
      <c r="A32" s="11" t="s">
        <v>34</v>
      </c>
      <c r="B32" s="9" t="s">
        <v>4</v>
      </c>
      <c r="C32" s="9" t="s">
        <v>18</v>
      </c>
      <c r="D32" s="8" t="s">
        <v>20</v>
      </c>
      <c r="E32" s="9">
        <v>831</v>
      </c>
      <c r="F32" s="9" t="s">
        <v>99</v>
      </c>
      <c r="G32" s="55">
        <f>100000+117000+66231.74+6000+2279.18+4500+283789.54+3000+50000+5000+3000+50000</f>
        <v>690800.46</v>
      </c>
      <c r="H32" s="55">
        <v>688705.33</v>
      </c>
      <c r="I32" s="55">
        <f t="shared" si="4"/>
        <v>2095.1300000000047</v>
      </c>
    </row>
    <row r="33" spans="1:11">
      <c r="A33" s="11" t="s">
        <v>14</v>
      </c>
      <c r="B33" s="9" t="s">
        <v>4</v>
      </c>
      <c r="C33" s="9" t="s">
        <v>18</v>
      </c>
      <c r="D33" s="8" t="s">
        <v>20</v>
      </c>
      <c r="E33" s="9">
        <v>853</v>
      </c>
      <c r="F33" s="9" t="s">
        <v>99</v>
      </c>
      <c r="G33" s="55">
        <f>100000+100000+21315</f>
        <v>221315</v>
      </c>
      <c r="H33" s="55">
        <v>221315</v>
      </c>
      <c r="I33" s="55">
        <f t="shared" si="4"/>
        <v>0</v>
      </c>
    </row>
    <row r="34" spans="1:11">
      <c r="A34" s="14" t="s">
        <v>24</v>
      </c>
      <c r="B34" s="9" t="s">
        <v>4</v>
      </c>
      <c r="C34" s="10" t="s">
        <v>18</v>
      </c>
      <c r="D34" s="8" t="s">
        <v>25</v>
      </c>
      <c r="E34" s="9">
        <v>540</v>
      </c>
      <c r="F34" s="9" t="s">
        <v>99</v>
      </c>
      <c r="G34" s="50">
        <v>326517</v>
      </c>
      <c r="H34" s="50">
        <v>326517</v>
      </c>
      <c r="I34" s="55">
        <f t="shared" si="4"/>
        <v>0</v>
      </c>
    </row>
    <row r="35" spans="1:11">
      <c r="A35" s="14" t="s">
        <v>24</v>
      </c>
      <c r="B35" s="9" t="s">
        <v>4</v>
      </c>
      <c r="C35" s="10" t="s">
        <v>18</v>
      </c>
      <c r="D35" s="8" t="s">
        <v>157</v>
      </c>
      <c r="E35" s="9">
        <v>540</v>
      </c>
      <c r="F35" s="9" t="s">
        <v>99</v>
      </c>
      <c r="G35" s="50">
        <v>14040.23</v>
      </c>
      <c r="H35" s="50">
        <v>14040.23</v>
      </c>
      <c r="I35" s="55">
        <f t="shared" si="4"/>
        <v>0</v>
      </c>
    </row>
    <row r="36" spans="1:11">
      <c r="A36" s="5" t="s">
        <v>26</v>
      </c>
      <c r="B36" s="10" t="s">
        <v>4</v>
      </c>
      <c r="C36" s="6" t="s">
        <v>27</v>
      </c>
      <c r="D36" s="25"/>
      <c r="E36" s="10"/>
      <c r="F36" s="9"/>
      <c r="G36" s="49">
        <f>G37</f>
        <v>166879</v>
      </c>
      <c r="H36" s="49">
        <f>H37</f>
        <v>0</v>
      </c>
      <c r="I36" s="49">
        <f>I37</f>
        <v>166879</v>
      </c>
      <c r="J36" s="21"/>
    </row>
    <row r="37" spans="1:11">
      <c r="A37" s="7" t="s">
        <v>28</v>
      </c>
      <c r="B37" s="10" t="s">
        <v>4</v>
      </c>
      <c r="C37" s="10" t="s">
        <v>27</v>
      </c>
      <c r="D37" s="8" t="s">
        <v>29</v>
      </c>
      <c r="E37" s="31">
        <v>870</v>
      </c>
      <c r="F37" s="9" t="s">
        <v>99</v>
      </c>
      <c r="G37" s="50">
        <f>800000-88121-130000-15000-400000</f>
        <v>166879</v>
      </c>
      <c r="H37" s="50">
        <v>0</v>
      </c>
      <c r="I37" s="50">
        <f>G37-H37</f>
        <v>166879</v>
      </c>
      <c r="K37" s="47"/>
    </row>
    <row r="38" spans="1:11">
      <c r="A38" s="13" t="s">
        <v>30</v>
      </c>
      <c r="B38" s="10" t="s">
        <v>4</v>
      </c>
      <c r="C38" s="6" t="s">
        <v>31</v>
      </c>
      <c r="D38" s="25"/>
      <c r="E38" s="12"/>
      <c r="F38" s="12"/>
      <c r="G38" s="49">
        <f>G39+G40+G41+G46+G42+G43+G44+G45+G47</f>
        <v>11575119.530000001</v>
      </c>
      <c r="H38" s="49">
        <f t="shared" ref="H38:I38" si="5">H39+H40+H41+H46+H42+H43+H44+H45+H47</f>
        <v>11140237.059999999</v>
      </c>
      <c r="I38" s="49">
        <f t="shared" si="5"/>
        <v>434882.47000000009</v>
      </c>
    </row>
    <row r="39" spans="1:11" ht="39.6">
      <c r="A39" s="14" t="s">
        <v>101</v>
      </c>
      <c r="B39" s="10" t="s">
        <v>4</v>
      </c>
      <c r="C39" s="10" t="s">
        <v>31</v>
      </c>
      <c r="D39" s="8" t="s">
        <v>102</v>
      </c>
      <c r="E39" s="9" t="s">
        <v>13</v>
      </c>
      <c r="F39" s="9" t="s">
        <v>103</v>
      </c>
      <c r="G39" s="55">
        <f>115238+3744</f>
        <v>118982</v>
      </c>
      <c r="H39" s="55">
        <v>118982</v>
      </c>
      <c r="I39" s="55">
        <f>G39-H39</f>
        <v>0</v>
      </c>
    </row>
    <row r="40" spans="1:11">
      <c r="A40" s="7" t="s">
        <v>32</v>
      </c>
      <c r="B40" s="10" t="s">
        <v>4</v>
      </c>
      <c r="C40" s="10" t="s">
        <v>31</v>
      </c>
      <c r="D40" s="8" t="s">
        <v>33</v>
      </c>
      <c r="E40" s="31">
        <v>111</v>
      </c>
      <c r="F40" s="9" t="s">
        <v>99</v>
      </c>
      <c r="G40" s="50">
        <v>2785178</v>
      </c>
      <c r="H40" s="50">
        <v>2454476.21</v>
      </c>
      <c r="I40" s="55">
        <f t="shared" ref="I40:I47" si="6">G40-H40</f>
        <v>330701.79000000004</v>
      </c>
      <c r="J40" s="1" t="s">
        <v>121</v>
      </c>
    </row>
    <row r="41" spans="1:11" ht="26.4">
      <c r="A41" s="7" t="s">
        <v>21</v>
      </c>
      <c r="B41" s="10" t="s">
        <v>4</v>
      </c>
      <c r="C41" s="10" t="s">
        <v>31</v>
      </c>
      <c r="D41" s="8" t="s">
        <v>33</v>
      </c>
      <c r="E41" s="31">
        <v>119</v>
      </c>
      <c r="F41" s="9" t="s">
        <v>99</v>
      </c>
      <c r="G41" s="50">
        <v>841124</v>
      </c>
      <c r="H41" s="50">
        <v>739727.32</v>
      </c>
      <c r="I41" s="55">
        <f t="shared" si="6"/>
        <v>101396.68000000005</v>
      </c>
    </row>
    <row r="42" spans="1:11" ht="26.4">
      <c r="A42" s="7" t="s">
        <v>140</v>
      </c>
      <c r="B42" s="10" t="s">
        <v>4</v>
      </c>
      <c r="C42" s="10" t="s">
        <v>31</v>
      </c>
      <c r="D42" s="8" t="s">
        <v>139</v>
      </c>
      <c r="E42" s="31">
        <v>111</v>
      </c>
      <c r="F42" s="9" t="s">
        <v>103</v>
      </c>
      <c r="G42" s="50">
        <v>278517.8</v>
      </c>
      <c r="H42" s="50">
        <v>278517.8</v>
      </c>
      <c r="I42" s="55">
        <f t="shared" si="6"/>
        <v>0</v>
      </c>
    </row>
    <row r="43" spans="1:11" ht="26.4">
      <c r="A43" s="7" t="s">
        <v>140</v>
      </c>
      <c r="B43" s="10" t="s">
        <v>4</v>
      </c>
      <c r="C43" s="10" t="s">
        <v>31</v>
      </c>
      <c r="D43" s="8" t="s">
        <v>139</v>
      </c>
      <c r="E43" s="31">
        <v>119</v>
      </c>
      <c r="F43" s="9" t="s">
        <v>103</v>
      </c>
      <c r="G43" s="50">
        <v>84112.38</v>
      </c>
      <c r="H43" s="50">
        <v>84112.38</v>
      </c>
      <c r="I43" s="55">
        <f t="shared" si="6"/>
        <v>0</v>
      </c>
    </row>
    <row r="44" spans="1:11" ht="26.4">
      <c r="A44" s="7" t="s">
        <v>156</v>
      </c>
      <c r="B44" s="9" t="s">
        <v>4</v>
      </c>
      <c r="C44" s="9" t="s">
        <v>31</v>
      </c>
      <c r="D44" s="8" t="s">
        <v>161</v>
      </c>
      <c r="E44" s="9" t="s">
        <v>159</v>
      </c>
      <c r="F44" s="9" t="s">
        <v>103</v>
      </c>
      <c r="G44" s="50">
        <v>84162.83</v>
      </c>
      <c r="H44" s="50">
        <v>84162.83</v>
      </c>
      <c r="I44" s="55">
        <f t="shared" si="6"/>
        <v>0</v>
      </c>
    </row>
    <row r="45" spans="1:11" ht="26.4">
      <c r="A45" s="7" t="s">
        <v>156</v>
      </c>
      <c r="B45" s="9" t="s">
        <v>4</v>
      </c>
      <c r="C45" s="9" t="s">
        <v>31</v>
      </c>
      <c r="D45" s="8" t="s">
        <v>161</v>
      </c>
      <c r="E45" s="9" t="s">
        <v>160</v>
      </c>
      <c r="F45" s="9" t="s">
        <v>103</v>
      </c>
      <c r="G45" s="50">
        <v>25417.17</v>
      </c>
      <c r="H45" s="50">
        <v>25417.17</v>
      </c>
      <c r="I45" s="55">
        <f t="shared" si="6"/>
        <v>0</v>
      </c>
    </row>
    <row r="46" spans="1:11">
      <c r="A46" s="7" t="s">
        <v>23</v>
      </c>
      <c r="B46" s="10" t="s">
        <v>4</v>
      </c>
      <c r="C46" s="10" t="s">
        <v>31</v>
      </c>
      <c r="D46" s="8" t="s">
        <v>33</v>
      </c>
      <c r="E46" s="31">
        <v>244</v>
      </c>
      <c r="F46" s="9" t="s">
        <v>99</v>
      </c>
      <c r="G46" s="50">
        <v>55000</v>
      </c>
      <c r="H46" s="50">
        <v>52216</v>
      </c>
      <c r="I46" s="55">
        <f t="shared" si="6"/>
        <v>2784</v>
      </c>
    </row>
    <row r="47" spans="1:11">
      <c r="A47" s="7" t="s">
        <v>163</v>
      </c>
      <c r="B47" s="10">
        <v>18</v>
      </c>
      <c r="C47" s="9" t="s">
        <v>31</v>
      </c>
      <c r="D47" s="8" t="s">
        <v>164</v>
      </c>
      <c r="E47" s="31">
        <v>831</v>
      </c>
      <c r="F47" s="9" t="s">
        <v>99</v>
      </c>
      <c r="G47" s="50">
        <f>1300000+48828.74+1870444.62+500000+183351.99+700000+700000+2000000</f>
        <v>7302625.3500000006</v>
      </c>
      <c r="H47" s="50">
        <v>7302625.3499999996</v>
      </c>
      <c r="I47" s="55">
        <f t="shared" si="6"/>
        <v>0</v>
      </c>
    </row>
    <row r="48" spans="1:11" ht="27.45" customHeight="1">
      <c r="A48" s="11" t="s">
        <v>35</v>
      </c>
      <c r="B48" s="10" t="s">
        <v>4</v>
      </c>
      <c r="C48" s="40" t="s">
        <v>36</v>
      </c>
      <c r="D48" s="25"/>
      <c r="E48" s="6"/>
      <c r="F48" s="12"/>
      <c r="G48" s="49">
        <f>G49</f>
        <v>25000</v>
      </c>
      <c r="H48" s="49">
        <f>H49</f>
        <v>25000</v>
      </c>
      <c r="I48" s="49">
        <f>I49</f>
        <v>0</v>
      </c>
    </row>
    <row r="49" spans="1:10" ht="39.6">
      <c r="A49" s="11" t="s">
        <v>35</v>
      </c>
      <c r="B49" s="10" t="s">
        <v>4</v>
      </c>
      <c r="C49" s="41" t="s">
        <v>36</v>
      </c>
      <c r="D49" s="8" t="s">
        <v>37</v>
      </c>
      <c r="E49" s="10" t="s">
        <v>13</v>
      </c>
      <c r="F49" s="9" t="s">
        <v>99</v>
      </c>
      <c r="G49" s="50">
        <v>25000</v>
      </c>
      <c r="H49" s="50">
        <v>25000</v>
      </c>
      <c r="I49" s="50">
        <f>G49-H49</f>
        <v>0</v>
      </c>
    </row>
    <row r="50" spans="1:10">
      <c r="A50" s="39" t="s">
        <v>38</v>
      </c>
      <c r="B50" s="10" t="s">
        <v>4</v>
      </c>
      <c r="C50" s="6" t="s">
        <v>39</v>
      </c>
      <c r="D50" s="8"/>
      <c r="E50" s="10"/>
      <c r="F50" s="9"/>
      <c r="G50" s="49">
        <f>G53+G52+G51</f>
        <v>1827421</v>
      </c>
      <c r="H50" s="49">
        <f t="shared" ref="H50:I50" si="7">H53+H52+H51</f>
        <v>1818662.1099999999</v>
      </c>
      <c r="I50" s="49">
        <f t="shared" si="7"/>
        <v>8758.89</v>
      </c>
    </row>
    <row r="51" spans="1:10">
      <c r="A51" s="11" t="s">
        <v>113</v>
      </c>
      <c r="B51" s="10" t="s">
        <v>4</v>
      </c>
      <c r="C51" s="10" t="s">
        <v>39</v>
      </c>
      <c r="D51" s="8" t="s">
        <v>114</v>
      </c>
      <c r="E51" s="10" t="s">
        <v>13</v>
      </c>
      <c r="F51" s="9" t="s">
        <v>103</v>
      </c>
      <c r="G51" s="50">
        <v>1674300</v>
      </c>
      <c r="H51" s="50">
        <v>1674300</v>
      </c>
      <c r="I51" s="50">
        <f>G51-H51</f>
        <v>0</v>
      </c>
    </row>
    <row r="52" spans="1:10">
      <c r="A52" s="11" t="s">
        <v>113</v>
      </c>
      <c r="B52" s="10" t="s">
        <v>4</v>
      </c>
      <c r="C52" s="10" t="s">
        <v>39</v>
      </c>
      <c r="D52" s="8" t="s">
        <v>114</v>
      </c>
      <c r="E52" s="10" t="s">
        <v>13</v>
      </c>
      <c r="F52" s="9" t="s">
        <v>99</v>
      </c>
      <c r="G52" s="50">
        <v>88121</v>
      </c>
      <c r="H52" s="50">
        <v>88121</v>
      </c>
      <c r="I52" s="50">
        <f t="shared" ref="I52:I53" si="8">G52-H52</f>
        <v>0</v>
      </c>
    </row>
    <row r="53" spans="1:10">
      <c r="A53" s="39" t="s">
        <v>38</v>
      </c>
      <c r="B53" s="10" t="s">
        <v>4</v>
      </c>
      <c r="C53" s="10" t="s">
        <v>39</v>
      </c>
      <c r="D53" s="8" t="s">
        <v>40</v>
      </c>
      <c r="E53" s="10" t="s">
        <v>13</v>
      </c>
      <c r="F53" s="9" t="s">
        <v>99</v>
      </c>
      <c r="G53" s="50">
        <v>65000</v>
      </c>
      <c r="H53" s="50">
        <v>56241.11</v>
      </c>
      <c r="I53" s="50">
        <f t="shared" si="8"/>
        <v>8758.89</v>
      </c>
    </row>
    <row r="54" spans="1:10" ht="41.4" customHeight="1">
      <c r="A54" s="13" t="s">
        <v>100</v>
      </c>
      <c r="B54" s="10" t="s">
        <v>4</v>
      </c>
      <c r="C54" s="12" t="s">
        <v>41</v>
      </c>
      <c r="D54" s="24"/>
      <c r="E54" s="6"/>
      <c r="F54" s="12"/>
      <c r="G54" s="51">
        <f>G55+G57+G58+G61+G56+G59+G60+G62+G63+G64</f>
        <v>28679389.420000002</v>
      </c>
      <c r="H54" s="51">
        <f t="shared" ref="H54:I54" si="9">H55+H57+H58+H61+H56+H59+H60+H62+H63+H64</f>
        <v>23406729.160000004</v>
      </c>
      <c r="I54" s="51">
        <f t="shared" si="9"/>
        <v>5272660.26</v>
      </c>
    </row>
    <row r="55" spans="1:10" ht="15.6" customHeight="1">
      <c r="A55" s="26" t="s">
        <v>84</v>
      </c>
      <c r="B55" s="15" t="s">
        <v>4</v>
      </c>
      <c r="C55" s="15" t="s">
        <v>41</v>
      </c>
      <c r="D55" s="34" t="s">
        <v>42</v>
      </c>
      <c r="E55" s="32">
        <v>244</v>
      </c>
      <c r="F55" s="16" t="s">
        <v>99</v>
      </c>
      <c r="G55" s="50">
        <f>2000000+62360.23+150000+400000+67127.09+100000</f>
        <v>2779487.32</v>
      </c>
      <c r="H55" s="50">
        <v>2506827.06</v>
      </c>
      <c r="I55" s="50">
        <f>G55-H55</f>
        <v>272660.25999999978</v>
      </c>
      <c r="J55" s="52">
        <v>7400</v>
      </c>
    </row>
    <row r="56" spans="1:10" ht="28.2" customHeight="1">
      <c r="A56" s="53" t="s">
        <v>129</v>
      </c>
      <c r="B56" s="9" t="s">
        <v>4</v>
      </c>
      <c r="C56" s="15" t="s">
        <v>41</v>
      </c>
      <c r="D56" s="8" t="s">
        <v>130</v>
      </c>
      <c r="E56" s="32">
        <v>244</v>
      </c>
      <c r="F56" s="9" t="s">
        <v>99</v>
      </c>
      <c r="G56" s="50">
        <v>6266517.2000000002</v>
      </c>
      <c r="H56" s="50">
        <v>6266517.2000000002</v>
      </c>
      <c r="I56" s="50">
        <f t="shared" ref="I56:I64" si="10">G56-H56</f>
        <v>0</v>
      </c>
      <c r="J56" s="54"/>
    </row>
    <row r="57" spans="1:10" ht="16.2" customHeight="1">
      <c r="A57" s="14" t="s">
        <v>85</v>
      </c>
      <c r="B57" s="10" t="s">
        <v>4</v>
      </c>
      <c r="C57" s="10" t="s">
        <v>41</v>
      </c>
      <c r="D57" s="8" t="s">
        <v>43</v>
      </c>
      <c r="E57" s="31">
        <v>244</v>
      </c>
      <c r="F57" s="9" t="s">
        <v>99</v>
      </c>
      <c r="G57" s="50">
        <v>0</v>
      </c>
      <c r="H57" s="50">
        <v>0</v>
      </c>
      <c r="I57" s="50">
        <f t="shared" si="10"/>
        <v>0</v>
      </c>
    </row>
    <row r="58" spans="1:10" ht="30.6" customHeight="1">
      <c r="A58" s="14" t="s">
        <v>115</v>
      </c>
      <c r="B58" s="9" t="s">
        <v>4</v>
      </c>
      <c r="C58" s="15" t="s">
        <v>41</v>
      </c>
      <c r="D58" s="8" t="s">
        <v>116</v>
      </c>
      <c r="E58" s="32">
        <v>244</v>
      </c>
      <c r="F58" s="9" t="s">
        <v>103</v>
      </c>
      <c r="G58" s="50">
        <v>200000</v>
      </c>
      <c r="H58" s="50">
        <v>200000</v>
      </c>
      <c r="I58" s="50">
        <f t="shared" si="10"/>
        <v>0</v>
      </c>
    </row>
    <row r="59" spans="1:10" ht="30.6" customHeight="1">
      <c r="A59" s="14" t="s">
        <v>115</v>
      </c>
      <c r="B59" s="9" t="s">
        <v>4</v>
      </c>
      <c r="C59" s="15" t="s">
        <v>41</v>
      </c>
      <c r="D59" s="8" t="s">
        <v>116</v>
      </c>
      <c r="E59" s="32">
        <v>244</v>
      </c>
      <c r="F59" s="9" t="s">
        <v>99</v>
      </c>
      <c r="G59" s="50">
        <v>84722.25</v>
      </c>
      <c r="H59" s="50">
        <v>84722.25</v>
      </c>
      <c r="I59" s="50">
        <f t="shared" si="10"/>
        <v>0</v>
      </c>
    </row>
    <row r="60" spans="1:10" ht="30.6" customHeight="1">
      <c r="A60" s="53" t="s">
        <v>127</v>
      </c>
      <c r="B60" s="9" t="s">
        <v>4</v>
      </c>
      <c r="C60" s="16" t="s">
        <v>41</v>
      </c>
      <c r="D60" s="8" t="s">
        <v>126</v>
      </c>
      <c r="E60" s="32">
        <v>244</v>
      </c>
      <c r="F60" s="9" t="s">
        <v>99</v>
      </c>
      <c r="G60" s="50">
        <v>187431.8</v>
      </c>
      <c r="H60" s="50">
        <v>187431.8</v>
      </c>
      <c r="I60" s="50">
        <f t="shared" si="10"/>
        <v>0</v>
      </c>
    </row>
    <row r="61" spans="1:10" ht="30.6" customHeight="1">
      <c r="A61" s="53" t="s">
        <v>142</v>
      </c>
      <c r="B61" s="9" t="s">
        <v>4</v>
      </c>
      <c r="C61" s="16" t="s">
        <v>41</v>
      </c>
      <c r="D61" s="8" t="s">
        <v>126</v>
      </c>
      <c r="E61" s="32">
        <v>244</v>
      </c>
      <c r="F61" s="9" t="s">
        <v>103</v>
      </c>
      <c r="G61" s="50">
        <f>6169500+6193100</f>
        <v>12362600</v>
      </c>
      <c r="H61" s="50">
        <v>12362600</v>
      </c>
      <c r="I61" s="50">
        <f t="shared" si="10"/>
        <v>0</v>
      </c>
    </row>
    <row r="62" spans="1:10" ht="44.4" customHeight="1">
      <c r="A62" s="53" t="s">
        <v>144</v>
      </c>
      <c r="B62" s="9" t="s">
        <v>4</v>
      </c>
      <c r="C62" s="16" t="s">
        <v>41</v>
      </c>
      <c r="D62" s="8" t="s">
        <v>143</v>
      </c>
      <c r="E62" s="32">
        <v>414</v>
      </c>
      <c r="F62" s="9" t="s">
        <v>103</v>
      </c>
      <c r="G62" s="50">
        <v>4995000</v>
      </c>
      <c r="H62" s="50">
        <f t="shared" ref="H62:H63" si="11">6950800-6950800</f>
        <v>0</v>
      </c>
      <c r="I62" s="50">
        <f t="shared" si="10"/>
        <v>4995000</v>
      </c>
    </row>
    <row r="63" spans="1:10" ht="43.2" customHeight="1">
      <c r="A63" s="53" t="s">
        <v>145</v>
      </c>
      <c r="B63" s="9" t="s">
        <v>4</v>
      </c>
      <c r="C63" s="16" t="s">
        <v>41</v>
      </c>
      <c r="D63" s="8" t="s">
        <v>143</v>
      </c>
      <c r="E63" s="32">
        <v>414</v>
      </c>
      <c r="F63" s="9" t="s">
        <v>99</v>
      </c>
      <c r="G63" s="50">
        <v>5000</v>
      </c>
      <c r="H63" s="50">
        <f t="shared" si="11"/>
        <v>0</v>
      </c>
      <c r="I63" s="50">
        <f t="shared" si="10"/>
        <v>5000</v>
      </c>
    </row>
    <row r="64" spans="1:10" ht="25.2" customHeight="1">
      <c r="A64" s="53" t="s">
        <v>154</v>
      </c>
      <c r="B64" s="9" t="s">
        <v>4</v>
      </c>
      <c r="C64" s="16" t="s">
        <v>41</v>
      </c>
      <c r="D64" s="8" t="s">
        <v>155</v>
      </c>
      <c r="E64" s="32">
        <v>244</v>
      </c>
      <c r="F64" s="9" t="s">
        <v>103</v>
      </c>
      <c r="G64" s="50">
        <f>1913188-114557.15</f>
        <v>1798630.85</v>
      </c>
      <c r="H64" s="50">
        <v>1798630.85</v>
      </c>
      <c r="I64" s="50">
        <f t="shared" si="10"/>
        <v>0</v>
      </c>
    </row>
    <row r="65" spans="1:11" ht="26.4">
      <c r="A65" s="11" t="s">
        <v>44</v>
      </c>
      <c r="B65" s="10" t="s">
        <v>4</v>
      </c>
      <c r="C65" s="6" t="s">
        <v>45</v>
      </c>
      <c r="D65" s="24"/>
      <c r="E65" s="6"/>
      <c r="F65" s="12"/>
      <c r="G65" s="49">
        <f>G66+G67</f>
        <v>819100</v>
      </c>
      <c r="H65" s="49">
        <f t="shared" ref="H65:I65" si="12">H66+H67</f>
        <v>536345.84</v>
      </c>
      <c r="I65" s="49">
        <f t="shared" si="12"/>
        <v>282754.16000000003</v>
      </c>
    </row>
    <row r="66" spans="1:11">
      <c r="A66" s="11" t="s">
        <v>134</v>
      </c>
      <c r="B66" s="9" t="s">
        <v>4</v>
      </c>
      <c r="C66" s="9" t="s">
        <v>45</v>
      </c>
      <c r="D66" s="35" t="s">
        <v>128</v>
      </c>
      <c r="E66" s="9">
        <v>244</v>
      </c>
      <c r="F66" s="9" t="s">
        <v>103</v>
      </c>
      <c r="G66" s="50">
        <f>2489900+307300-2797200</f>
        <v>0</v>
      </c>
      <c r="H66" s="50">
        <f>595900+73700-669600</f>
        <v>0</v>
      </c>
      <c r="I66" s="50">
        <f>G66-H66</f>
        <v>0</v>
      </c>
    </row>
    <row r="67" spans="1:11" ht="26.4">
      <c r="A67" s="11" t="s">
        <v>44</v>
      </c>
      <c r="B67" s="10" t="s">
        <v>4</v>
      </c>
      <c r="C67" s="10" t="s">
        <v>45</v>
      </c>
      <c r="D67" s="8" t="s">
        <v>46</v>
      </c>
      <c r="E67" s="9">
        <v>244</v>
      </c>
      <c r="F67" s="9" t="s">
        <v>99</v>
      </c>
      <c r="G67" s="50">
        <f>1150000-200000-117000-13900</f>
        <v>819100</v>
      </c>
      <c r="H67" s="50">
        <v>536345.84</v>
      </c>
      <c r="I67" s="50">
        <f>G67-H67</f>
        <v>282754.16000000003</v>
      </c>
      <c r="K67" s="47"/>
    </row>
    <row r="68" spans="1:11">
      <c r="A68" s="5" t="s">
        <v>47</v>
      </c>
      <c r="B68" s="10" t="s">
        <v>4</v>
      </c>
      <c r="C68" s="6" t="s">
        <v>48</v>
      </c>
      <c r="D68" s="24"/>
      <c r="E68" s="6"/>
      <c r="F68" s="12"/>
      <c r="G68" s="49">
        <f>G69+G82</f>
        <v>26011768.380000003</v>
      </c>
      <c r="H68" s="49">
        <f>H69+H82</f>
        <v>24048937.41</v>
      </c>
      <c r="I68" s="49">
        <f>I69+I82</f>
        <v>1962830.9699999997</v>
      </c>
    </row>
    <row r="69" spans="1:11" ht="26.4">
      <c r="A69" s="7" t="s">
        <v>111</v>
      </c>
      <c r="B69" s="10" t="s">
        <v>4</v>
      </c>
      <c r="C69" s="6" t="s">
        <v>49</v>
      </c>
      <c r="D69" s="24"/>
      <c r="E69" s="10"/>
      <c r="F69" s="9"/>
      <c r="G69" s="50">
        <f>G70+G72+G73+G74+G75+G79+G80+G81+G71+G78+G76+G77</f>
        <v>22942202.520000003</v>
      </c>
      <c r="H69" s="50">
        <f t="shared" ref="H69:I69" si="13">H70+H72+H73+H74+H75+H79+H80+H81+H71+H78+H76+H77</f>
        <v>21669766.109999999</v>
      </c>
      <c r="I69" s="50">
        <f t="shared" si="13"/>
        <v>1272436.4099999997</v>
      </c>
      <c r="K69" s="43"/>
    </row>
    <row r="70" spans="1:11">
      <c r="A70" s="14" t="s">
        <v>123</v>
      </c>
      <c r="B70" s="10" t="s">
        <v>4</v>
      </c>
      <c r="C70" s="10" t="s">
        <v>49</v>
      </c>
      <c r="D70" s="8" t="s">
        <v>51</v>
      </c>
      <c r="E70" s="9" t="s">
        <v>13</v>
      </c>
      <c r="F70" s="9" t="s">
        <v>99</v>
      </c>
      <c r="G70" s="50">
        <f>1500000-621109.63+6500+67000</f>
        <v>952390.37</v>
      </c>
      <c r="H70" s="50">
        <v>952331.29</v>
      </c>
      <c r="I70" s="50">
        <f>G70-H70</f>
        <v>59.07999999995809</v>
      </c>
    </row>
    <row r="71" spans="1:11">
      <c r="A71" s="14" t="s">
        <v>50</v>
      </c>
      <c r="B71" s="10" t="s">
        <v>4</v>
      </c>
      <c r="C71" s="10" t="s">
        <v>49</v>
      </c>
      <c r="D71" s="8" t="s">
        <v>51</v>
      </c>
      <c r="E71" s="9" t="s">
        <v>122</v>
      </c>
      <c r="F71" s="9" t="s">
        <v>99</v>
      </c>
      <c r="G71" s="50">
        <f>3224000+124550.82+300000</f>
        <v>3648550.82</v>
      </c>
      <c r="H71" s="50">
        <v>3459763.47</v>
      </c>
      <c r="I71" s="50">
        <f t="shared" ref="I71:I81" si="14">G71-H71</f>
        <v>188787.34999999963</v>
      </c>
    </row>
    <row r="72" spans="1:11">
      <c r="A72" s="14" t="s">
        <v>124</v>
      </c>
      <c r="B72" s="10" t="s">
        <v>4</v>
      </c>
      <c r="C72" s="10" t="s">
        <v>49</v>
      </c>
      <c r="D72" s="8" t="s">
        <v>52</v>
      </c>
      <c r="E72" s="31">
        <v>244</v>
      </c>
      <c r="F72" s="9" t="s">
        <v>99</v>
      </c>
      <c r="G72" s="50">
        <f>600000-15355.35</f>
        <v>584644.65</v>
      </c>
      <c r="H72" s="50">
        <v>492067.37</v>
      </c>
      <c r="I72" s="50">
        <f t="shared" si="14"/>
        <v>92577.280000000028</v>
      </c>
      <c r="K72" s="47"/>
    </row>
    <row r="73" spans="1:11">
      <c r="A73" s="14" t="s">
        <v>53</v>
      </c>
      <c r="B73" s="10" t="s">
        <v>4</v>
      </c>
      <c r="C73" s="10" t="s">
        <v>49</v>
      </c>
      <c r="D73" s="8" t="s">
        <v>54</v>
      </c>
      <c r="E73" s="10" t="s">
        <v>13</v>
      </c>
      <c r="F73" s="9" t="s">
        <v>99</v>
      </c>
      <c r="G73" s="50">
        <f>1000000-62360.23-61931-323636.83-300000</f>
        <v>252071.93999999994</v>
      </c>
      <c r="H73" s="50">
        <v>99052.4</v>
      </c>
      <c r="I73" s="50">
        <f t="shared" si="14"/>
        <v>153019.53999999995</v>
      </c>
    </row>
    <row r="74" spans="1:11">
      <c r="A74" s="27" t="s">
        <v>55</v>
      </c>
      <c r="B74" s="10" t="s">
        <v>4</v>
      </c>
      <c r="C74" s="10" t="s">
        <v>49</v>
      </c>
      <c r="D74" s="8" t="s">
        <v>56</v>
      </c>
      <c r="E74" s="31">
        <v>244</v>
      </c>
      <c r="F74" s="9" t="s">
        <v>99</v>
      </c>
      <c r="G74" s="50">
        <f>3000000-300000+202921.06-800000-21315-500000+160000+38333.5</f>
        <v>1779939.56</v>
      </c>
      <c r="H74" s="50">
        <v>941948.71</v>
      </c>
      <c r="I74" s="50">
        <f t="shared" si="14"/>
        <v>837990.85000000009</v>
      </c>
    </row>
    <row r="75" spans="1:11">
      <c r="A75" s="27" t="s">
        <v>93</v>
      </c>
      <c r="B75" s="10" t="s">
        <v>4</v>
      </c>
      <c r="C75" s="10" t="s">
        <v>49</v>
      </c>
      <c r="D75" s="8" t="s">
        <v>94</v>
      </c>
      <c r="E75" s="31">
        <v>244</v>
      </c>
      <c r="F75" s="9" t="s">
        <v>99</v>
      </c>
      <c r="G75" s="50">
        <f>1900000-7105.49</f>
        <v>1892894.51</v>
      </c>
      <c r="H75" s="50">
        <v>1892892.2</v>
      </c>
      <c r="I75" s="50">
        <f t="shared" si="14"/>
        <v>2.3100000000558794</v>
      </c>
    </row>
    <row r="76" spans="1:11">
      <c r="A76" s="27" t="s">
        <v>146</v>
      </c>
      <c r="B76" s="10" t="s">
        <v>4</v>
      </c>
      <c r="C76" s="10" t="s">
        <v>49</v>
      </c>
      <c r="D76" s="8" t="s">
        <v>96</v>
      </c>
      <c r="E76" s="31">
        <v>244</v>
      </c>
      <c r="F76" s="9" t="s">
        <v>103</v>
      </c>
      <c r="G76" s="50">
        <v>1964600</v>
      </c>
      <c r="H76" s="50">
        <v>1964600</v>
      </c>
      <c r="I76" s="50">
        <f t="shared" si="14"/>
        <v>0</v>
      </c>
    </row>
    <row r="77" spans="1:11" ht="19.2" customHeight="1">
      <c r="A77" s="61" t="s">
        <v>147</v>
      </c>
      <c r="B77" s="10" t="s">
        <v>4</v>
      </c>
      <c r="C77" s="10" t="s">
        <v>49</v>
      </c>
      <c r="D77" s="8" t="s">
        <v>96</v>
      </c>
      <c r="E77" s="31">
        <v>244</v>
      </c>
      <c r="F77" s="9" t="s">
        <v>99</v>
      </c>
      <c r="G77" s="50">
        <v>375400</v>
      </c>
      <c r="H77" s="50">
        <v>375400</v>
      </c>
      <c r="I77" s="50">
        <f t="shared" si="14"/>
        <v>0</v>
      </c>
    </row>
    <row r="78" spans="1:11" ht="53.4">
      <c r="A78" s="17" t="s">
        <v>135</v>
      </c>
      <c r="B78" s="16" t="s">
        <v>4</v>
      </c>
      <c r="C78" s="16" t="s">
        <v>49</v>
      </c>
      <c r="D78" s="34" t="s">
        <v>109</v>
      </c>
      <c r="E78" s="32">
        <v>244</v>
      </c>
      <c r="F78" s="16" t="s">
        <v>136</v>
      </c>
      <c r="G78" s="55">
        <f>65283.76+2459.91</f>
        <v>67743.67</v>
      </c>
      <c r="H78" s="55">
        <v>67743.67</v>
      </c>
      <c r="I78" s="50">
        <f t="shared" si="14"/>
        <v>0</v>
      </c>
    </row>
    <row r="79" spans="1:11" ht="53.4">
      <c r="A79" s="17" t="s">
        <v>57</v>
      </c>
      <c r="B79" s="16" t="s">
        <v>4</v>
      </c>
      <c r="C79" s="16" t="s">
        <v>49</v>
      </c>
      <c r="D79" s="34" t="s">
        <v>109</v>
      </c>
      <c r="E79" s="32">
        <v>244</v>
      </c>
      <c r="F79" s="16" t="s">
        <v>99</v>
      </c>
      <c r="G79" s="55">
        <v>600000</v>
      </c>
      <c r="H79" s="55">
        <v>600000</v>
      </c>
      <c r="I79" s="50">
        <f t="shared" si="14"/>
        <v>0</v>
      </c>
    </row>
    <row r="80" spans="1:11" ht="53.4">
      <c r="A80" s="17" t="s">
        <v>125</v>
      </c>
      <c r="B80" s="16" t="s">
        <v>4</v>
      </c>
      <c r="C80" s="16" t="s">
        <v>49</v>
      </c>
      <c r="D80" s="34" t="s">
        <v>109</v>
      </c>
      <c r="E80" s="32">
        <v>244</v>
      </c>
      <c r="F80" s="16" t="s">
        <v>103</v>
      </c>
      <c r="G80" s="55">
        <f>10824000-33</f>
        <v>10823967</v>
      </c>
      <c r="H80" s="55">
        <v>10823967</v>
      </c>
      <c r="I80" s="50">
        <f t="shared" si="14"/>
        <v>0</v>
      </c>
    </row>
    <row r="81" spans="1:11" ht="41.4" customHeight="1">
      <c r="A81" s="17" t="s">
        <v>95</v>
      </c>
      <c r="B81" s="16" t="s">
        <v>4</v>
      </c>
      <c r="C81" s="16" t="s">
        <v>49</v>
      </c>
      <c r="D81" s="34" t="s">
        <v>96</v>
      </c>
      <c r="E81" s="32">
        <v>244</v>
      </c>
      <c r="F81" s="16" t="s">
        <v>103</v>
      </c>
      <c r="G81" s="55">
        <v>0</v>
      </c>
      <c r="H81" s="55">
        <v>0</v>
      </c>
      <c r="I81" s="50">
        <f t="shared" si="14"/>
        <v>0</v>
      </c>
      <c r="K81" s="46"/>
    </row>
    <row r="82" spans="1:11">
      <c r="A82" s="11" t="s">
        <v>58</v>
      </c>
      <c r="B82" s="9" t="s">
        <v>4</v>
      </c>
      <c r="C82" s="12" t="s">
        <v>59</v>
      </c>
      <c r="D82" s="8"/>
      <c r="E82" s="31"/>
      <c r="F82" s="9"/>
      <c r="G82" s="49">
        <f>G83+G85+G84</f>
        <v>3069565.86</v>
      </c>
      <c r="H82" s="49">
        <f t="shared" ref="H82:I82" si="15">H83+H85+H84</f>
        <v>2379171.2999999998</v>
      </c>
      <c r="I82" s="49">
        <f t="shared" si="15"/>
        <v>690394.56</v>
      </c>
    </row>
    <row r="83" spans="1:11">
      <c r="A83" s="11" t="s">
        <v>88</v>
      </c>
      <c r="B83" s="9" t="s">
        <v>4</v>
      </c>
      <c r="C83" s="12" t="s">
        <v>59</v>
      </c>
      <c r="D83" s="8" t="s">
        <v>87</v>
      </c>
      <c r="E83" s="31">
        <v>244</v>
      </c>
      <c r="F83" s="9" t="s">
        <v>99</v>
      </c>
      <c r="G83" s="50">
        <f>1700000+300000+73170-284000-150000+1198000+150000</f>
        <v>2987170</v>
      </c>
      <c r="H83" s="50">
        <v>2297718.4</v>
      </c>
      <c r="I83" s="50">
        <f>G83-H83</f>
        <v>689451.60000000009</v>
      </c>
    </row>
    <row r="84" spans="1:11">
      <c r="A84" s="11" t="s">
        <v>88</v>
      </c>
      <c r="B84" s="9" t="s">
        <v>4</v>
      </c>
      <c r="C84" s="12" t="s">
        <v>59</v>
      </c>
      <c r="D84" s="8" t="s">
        <v>87</v>
      </c>
      <c r="E84" s="31">
        <v>853</v>
      </c>
      <c r="F84" s="9" t="s">
        <v>99</v>
      </c>
      <c r="G84" s="50">
        <f>210.46+301.4+965.24</f>
        <v>1477.1</v>
      </c>
      <c r="H84" s="50">
        <v>534.14</v>
      </c>
      <c r="I84" s="50">
        <f t="shared" ref="I84:I85" si="16">G84-H84</f>
        <v>942.95999999999992</v>
      </c>
    </row>
    <row r="85" spans="1:11" ht="26.4">
      <c r="A85" s="11" t="s">
        <v>148</v>
      </c>
      <c r="B85" s="9" t="s">
        <v>4</v>
      </c>
      <c r="C85" s="12" t="s">
        <v>59</v>
      </c>
      <c r="D85" s="8" t="s">
        <v>149</v>
      </c>
      <c r="E85" s="31">
        <v>540</v>
      </c>
      <c r="F85" s="9" t="s">
        <v>99</v>
      </c>
      <c r="G85" s="50">
        <v>80918.759999999995</v>
      </c>
      <c r="H85" s="50">
        <v>80918.759999999995</v>
      </c>
      <c r="I85" s="50">
        <f t="shared" si="16"/>
        <v>0</v>
      </c>
    </row>
    <row r="86" spans="1:11">
      <c r="A86" s="11" t="s">
        <v>167</v>
      </c>
      <c r="B86" s="9" t="s">
        <v>4</v>
      </c>
      <c r="C86" s="12" t="s">
        <v>168</v>
      </c>
      <c r="D86" s="8"/>
      <c r="E86" s="31"/>
      <c r="F86" s="9"/>
      <c r="G86" s="49">
        <f>G87</f>
        <v>1388739.85</v>
      </c>
      <c r="H86" s="49">
        <f t="shared" ref="H86:I86" si="17">H87</f>
        <v>1299363.55</v>
      </c>
      <c r="I86" s="49">
        <f t="shared" si="17"/>
        <v>89376.300000000047</v>
      </c>
    </row>
    <row r="87" spans="1:11">
      <c r="A87" s="11" t="s">
        <v>169</v>
      </c>
      <c r="B87" s="9" t="s">
        <v>4</v>
      </c>
      <c r="C87" s="12" t="s">
        <v>168</v>
      </c>
      <c r="D87" s="8" t="s">
        <v>170</v>
      </c>
      <c r="E87" s="31">
        <v>244</v>
      </c>
      <c r="F87" s="9" t="s">
        <v>103</v>
      </c>
      <c r="G87" s="50">
        <v>1388739.85</v>
      </c>
      <c r="H87" s="50">
        <v>1299363.55</v>
      </c>
      <c r="I87" s="50">
        <f>G87-H87</f>
        <v>89376.300000000047</v>
      </c>
    </row>
    <row r="88" spans="1:11">
      <c r="A88" s="11" t="s">
        <v>90</v>
      </c>
      <c r="B88" s="10" t="s">
        <v>4</v>
      </c>
      <c r="C88" s="12" t="s">
        <v>60</v>
      </c>
      <c r="D88" s="25" t="s">
        <v>61</v>
      </c>
      <c r="E88" s="12"/>
      <c r="F88" s="12"/>
      <c r="G88" s="49">
        <f>G89</f>
        <v>1200000</v>
      </c>
      <c r="H88" s="49">
        <f>H89</f>
        <v>1200000</v>
      </c>
      <c r="I88" s="49">
        <f>I89</f>
        <v>0</v>
      </c>
    </row>
    <row r="89" spans="1:11" ht="26.4">
      <c r="A89" s="14" t="s">
        <v>62</v>
      </c>
      <c r="B89" s="10" t="s">
        <v>4</v>
      </c>
      <c r="C89" s="9" t="s">
        <v>60</v>
      </c>
      <c r="D89" s="8" t="s">
        <v>61</v>
      </c>
      <c r="E89" s="9" t="s">
        <v>97</v>
      </c>
      <c r="F89" s="9" t="s">
        <v>99</v>
      </c>
      <c r="G89" s="50">
        <v>1200000</v>
      </c>
      <c r="H89" s="50">
        <v>1200000</v>
      </c>
      <c r="I89" s="50">
        <f>G89-H89</f>
        <v>0</v>
      </c>
    </row>
    <row r="90" spans="1:11">
      <c r="A90" s="18" t="s">
        <v>63</v>
      </c>
      <c r="B90" s="10" t="s">
        <v>4</v>
      </c>
      <c r="C90" s="28" t="s">
        <v>64</v>
      </c>
      <c r="D90" s="24"/>
      <c r="E90" s="6"/>
      <c r="F90" s="12"/>
      <c r="G90" s="49">
        <f>G91+G92+G93+G94+G95+G97+G100+G96+G98+G99</f>
        <v>34401773.289999999</v>
      </c>
      <c r="H90" s="49">
        <f t="shared" ref="H90:I90" si="18">H91+H92+H93+H94+H95+H97+H100+H96+H98+H99</f>
        <v>34401773.289999999</v>
      </c>
      <c r="I90" s="49">
        <f t="shared" si="18"/>
        <v>0</v>
      </c>
    </row>
    <row r="91" spans="1:11">
      <c r="A91" s="29" t="s">
        <v>91</v>
      </c>
      <c r="B91" s="9" t="s">
        <v>4</v>
      </c>
      <c r="C91" s="30" t="s">
        <v>64</v>
      </c>
      <c r="D91" s="36" t="s">
        <v>65</v>
      </c>
      <c r="E91" s="33" t="s">
        <v>13</v>
      </c>
      <c r="F91" s="33" t="s">
        <v>99</v>
      </c>
      <c r="G91" s="56">
        <f>500000+323636.83+5700+3514.03</f>
        <v>832850.8600000001</v>
      </c>
      <c r="H91" s="56">
        <v>832850.86</v>
      </c>
      <c r="I91" s="56">
        <f>G91-H91</f>
        <v>0</v>
      </c>
      <c r="K91" s="48"/>
    </row>
    <row r="92" spans="1:11">
      <c r="A92" s="29" t="s">
        <v>67</v>
      </c>
      <c r="B92" s="9" t="s">
        <v>4</v>
      </c>
      <c r="C92" s="30" t="s">
        <v>64</v>
      </c>
      <c r="D92" s="36" t="s">
        <v>68</v>
      </c>
      <c r="E92" s="33" t="s">
        <v>66</v>
      </c>
      <c r="F92" s="33" t="s">
        <v>99</v>
      </c>
      <c r="G92" s="57">
        <v>502820</v>
      </c>
      <c r="H92" s="57">
        <v>502820</v>
      </c>
      <c r="I92" s="56">
        <f t="shared" ref="I92:I100" si="19">G92-H92</f>
        <v>0</v>
      </c>
    </row>
    <row r="93" spans="1:11">
      <c r="A93" s="29" t="s">
        <v>69</v>
      </c>
      <c r="B93" s="9" t="s">
        <v>4</v>
      </c>
      <c r="C93" s="30" t="s">
        <v>64</v>
      </c>
      <c r="D93" s="36" t="s">
        <v>70</v>
      </c>
      <c r="E93" s="33" t="s">
        <v>66</v>
      </c>
      <c r="F93" s="33" t="s">
        <v>99</v>
      </c>
      <c r="G93" s="57">
        <v>3546291</v>
      </c>
      <c r="H93" s="57">
        <v>3546291</v>
      </c>
      <c r="I93" s="56">
        <f t="shared" si="19"/>
        <v>0</v>
      </c>
    </row>
    <row r="94" spans="1:11" ht="26.4">
      <c r="A94" s="29" t="s">
        <v>71</v>
      </c>
      <c r="B94" s="10" t="s">
        <v>4</v>
      </c>
      <c r="C94" s="30" t="s">
        <v>64</v>
      </c>
      <c r="D94" s="36" t="s">
        <v>72</v>
      </c>
      <c r="E94" s="33" t="s">
        <v>66</v>
      </c>
      <c r="F94" s="33" t="s">
        <v>99</v>
      </c>
      <c r="G94" s="56">
        <v>4964871</v>
      </c>
      <c r="H94" s="56">
        <v>4964871</v>
      </c>
      <c r="I94" s="56">
        <f t="shared" si="19"/>
        <v>0</v>
      </c>
      <c r="K94" s="43"/>
    </row>
    <row r="95" spans="1:11" ht="26.4">
      <c r="A95" s="29" t="s">
        <v>73</v>
      </c>
      <c r="B95" s="10" t="s">
        <v>4</v>
      </c>
      <c r="C95" s="30" t="s">
        <v>64</v>
      </c>
      <c r="D95" s="36" t="s">
        <v>74</v>
      </c>
      <c r="E95" s="33" t="s">
        <v>66</v>
      </c>
      <c r="F95" s="33" t="s">
        <v>99</v>
      </c>
      <c r="G95" s="57">
        <v>9394728</v>
      </c>
      <c r="H95" s="57">
        <v>9394728</v>
      </c>
      <c r="I95" s="56">
        <f t="shared" si="19"/>
        <v>0</v>
      </c>
    </row>
    <row r="96" spans="1:11">
      <c r="A96" s="11" t="s">
        <v>138</v>
      </c>
      <c r="B96" s="10" t="s">
        <v>4</v>
      </c>
      <c r="C96" s="30" t="s">
        <v>64</v>
      </c>
      <c r="D96" s="36" t="s">
        <v>137</v>
      </c>
      <c r="E96" s="33" t="s">
        <v>66</v>
      </c>
      <c r="F96" s="33" t="s">
        <v>103</v>
      </c>
      <c r="G96" s="57">
        <f>399190.08+133063.35</f>
        <v>532253.43000000005</v>
      </c>
      <c r="H96" s="57">
        <v>532253.43000000005</v>
      </c>
      <c r="I96" s="56">
        <f t="shared" si="19"/>
        <v>0</v>
      </c>
    </row>
    <row r="97" spans="1:11" ht="39.6">
      <c r="A97" s="29" t="s">
        <v>105</v>
      </c>
      <c r="B97" s="10" t="s">
        <v>4</v>
      </c>
      <c r="C97" s="30" t="s">
        <v>64</v>
      </c>
      <c r="D97" s="36" t="s">
        <v>104</v>
      </c>
      <c r="E97" s="33" t="s">
        <v>66</v>
      </c>
      <c r="F97" s="33" t="s">
        <v>99</v>
      </c>
      <c r="G97" s="57">
        <v>6351913</v>
      </c>
      <c r="H97" s="57">
        <v>6351913</v>
      </c>
      <c r="I97" s="56">
        <f t="shared" si="19"/>
        <v>0</v>
      </c>
      <c r="K97" s="42"/>
    </row>
    <row r="98" spans="1:11" ht="26.4">
      <c r="A98" s="7" t="s">
        <v>156</v>
      </c>
      <c r="B98" s="9" t="s">
        <v>4</v>
      </c>
      <c r="C98" s="9" t="s">
        <v>64</v>
      </c>
      <c r="D98" s="8" t="s">
        <v>157</v>
      </c>
      <c r="E98" s="9" t="s">
        <v>66</v>
      </c>
      <c r="F98" s="9" t="s">
        <v>103</v>
      </c>
      <c r="G98" s="50">
        <v>890640</v>
      </c>
      <c r="H98" s="50">
        <v>890640</v>
      </c>
      <c r="I98" s="56">
        <f t="shared" si="19"/>
        <v>0</v>
      </c>
      <c r="K98" s="42"/>
    </row>
    <row r="99" spans="1:11" ht="39.6">
      <c r="A99" s="7" t="s">
        <v>166</v>
      </c>
      <c r="B99" s="9" t="s">
        <v>4</v>
      </c>
      <c r="C99" s="9" t="s">
        <v>64</v>
      </c>
      <c r="D99" s="8" t="s">
        <v>165</v>
      </c>
      <c r="E99" s="9" t="s">
        <v>66</v>
      </c>
      <c r="F99" s="9" t="s">
        <v>103</v>
      </c>
      <c r="G99" s="50">
        <v>380507</v>
      </c>
      <c r="H99" s="50">
        <v>380507</v>
      </c>
      <c r="I99" s="56">
        <f t="shared" si="19"/>
        <v>0</v>
      </c>
      <c r="K99" s="42"/>
    </row>
    <row r="100" spans="1:11" ht="27" customHeight="1">
      <c r="A100" s="29" t="s">
        <v>75</v>
      </c>
      <c r="B100" s="10" t="s">
        <v>4</v>
      </c>
      <c r="C100" s="30" t="s">
        <v>64</v>
      </c>
      <c r="D100" s="36" t="s">
        <v>76</v>
      </c>
      <c r="E100" s="33" t="s">
        <v>66</v>
      </c>
      <c r="F100" s="33" t="s">
        <v>99</v>
      </c>
      <c r="G100" s="57">
        <v>7004899</v>
      </c>
      <c r="H100" s="57">
        <v>7004899</v>
      </c>
      <c r="I100" s="56">
        <f t="shared" si="19"/>
        <v>0</v>
      </c>
    </row>
    <row r="101" spans="1:11" ht="16.8" customHeight="1">
      <c r="A101" s="59" t="s">
        <v>131</v>
      </c>
      <c r="B101" s="9" t="s">
        <v>4</v>
      </c>
      <c r="C101" s="28" t="s">
        <v>132</v>
      </c>
      <c r="D101" s="36"/>
      <c r="E101" s="33"/>
      <c r="F101" s="33"/>
      <c r="G101" s="60">
        <f>G102</f>
        <v>277899</v>
      </c>
      <c r="H101" s="60">
        <f t="shared" ref="H101:I101" si="20">H102</f>
        <v>277899</v>
      </c>
      <c r="I101" s="60">
        <f t="shared" si="20"/>
        <v>0</v>
      </c>
    </row>
    <row r="102" spans="1:11" ht="17.399999999999999" customHeight="1">
      <c r="A102" s="29" t="s">
        <v>133</v>
      </c>
      <c r="B102" s="9" t="s">
        <v>4</v>
      </c>
      <c r="C102" s="30" t="s">
        <v>132</v>
      </c>
      <c r="D102" s="36" t="s">
        <v>141</v>
      </c>
      <c r="E102" s="33" t="s">
        <v>66</v>
      </c>
      <c r="F102" s="33" t="s">
        <v>99</v>
      </c>
      <c r="G102" s="57">
        <f>241574+19716+16609</f>
        <v>277899</v>
      </c>
      <c r="H102" s="57">
        <v>277899</v>
      </c>
      <c r="I102" s="57">
        <f>G102-H102</f>
        <v>0</v>
      </c>
    </row>
    <row r="103" spans="1:11" ht="17.399999999999999" customHeight="1">
      <c r="A103" s="59" t="s">
        <v>162</v>
      </c>
      <c r="B103" s="12" t="s">
        <v>4</v>
      </c>
      <c r="C103" s="28" t="s">
        <v>150</v>
      </c>
      <c r="D103" s="62"/>
      <c r="E103" s="63"/>
      <c r="F103" s="63"/>
      <c r="G103" s="60">
        <f>G104</f>
        <v>145000</v>
      </c>
      <c r="H103" s="60">
        <f t="shared" ref="H103:I103" si="21">H104</f>
        <v>145000</v>
      </c>
      <c r="I103" s="60">
        <f t="shared" si="21"/>
        <v>0</v>
      </c>
    </row>
    <row r="104" spans="1:11" ht="30.6" customHeight="1">
      <c r="A104" s="29" t="s">
        <v>152</v>
      </c>
      <c r="B104" s="9" t="s">
        <v>4</v>
      </c>
      <c r="C104" s="30" t="s">
        <v>150</v>
      </c>
      <c r="D104" s="36" t="s">
        <v>151</v>
      </c>
      <c r="E104" s="33" t="s">
        <v>153</v>
      </c>
      <c r="F104" s="33" t="s">
        <v>99</v>
      </c>
      <c r="G104" s="57">
        <f>130000+15000</f>
        <v>145000</v>
      </c>
      <c r="H104" s="57">
        <v>145000</v>
      </c>
      <c r="I104" s="57">
        <f>G104-H104</f>
        <v>0</v>
      </c>
    </row>
    <row r="105" spans="1:11">
      <c r="A105" s="58" t="s">
        <v>77</v>
      </c>
      <c r="B105" s="6" t="s">
        <v>4</v>
      </c>
      <c r="C105" s="6" t="s">
        <v>78</v>
      </c>
      <c r="D105" s="25"/>
      <c r="E105" s="6"/>
      <c r="F105" s="12"/>
      <c r="G105" s="49">
        <f>G106+G110+G107+G108+G109</f>
        <v>15793420.76</v>
      </c>
      <c r="H105" s="49">
        <f t="shared" ref="H105:I105" si="22">H106+H110+H107+H108+H109</f>
        <v>15756669.779999999</v>
      </c>
      <c r="I105" s="49">
        <f t="shared" si="22"/>
        <v>36750.98000000001</v>
      </c>
    </row>
    <row r="106" spans="1:11">
      <c r="A106" s="11" t="s">
        <v>86</v>
      </c>
      <c r="B106" s="10" t="s">
        <v>4</v>
      </c>
      <c r="C106" s="10" t="s">
        <v>79</v>
      </c>
      <c r="D106" s="8" t="s">
        <v>80</v>
      </c>
      <c r="E106" s="31">
        <v>621</v>
      </c>
      <c r="F106" s="9" t="s">
        <v>99</v>
      </c>
      <c r="G106" s="50">
        <v>14945945.859999999</v>
      </c>
      <c r="H106" s="50">
        <v>14945945.859999999</v>
      </c>
      <c r="I106" s="50">
        <f>G106-H106</f>
        <v>0</v>
      </c>
    </row>
    <row r="107" spans="1:11">
      <c r="A107" s="11" t="s">
        <v>138</v>
      </c>
      <c r="B107" s="10" t="s">
        <v>4</v>
      </c>
      <c r="C107" s="10" t="s">
        <v>79</v>
      </c>
      <c r="D107" s="8" t="s">
        <v>137</v>
      </c>
      <c r="E107" s="31">
        <v>621</v>
      </c>
      <c r="F107" s="9" t="s">
        <v>103</v>
      </c>
      <c r="G107" s="50">
        <v>385141.92</v>
      </c>
      <c r="H107" s="50">
        <v>385141.92</v>
      </c>
      <c r="I107" s="50">
        <f t="shared" ref="I107:I110" si="23">G107-H107</f>
        <v>0</v>
      </c>
    </row>
    <row r="108" spans="1:11" ht="26.4">
      <c r="A108" s="7" t="s">
        <v>156</v>
      </c>
      <c r="B108" s="9" t="s">
        <v>4</v>
      </c>
      <c r="C108" s="9" t="s">
        <v>79</v>
      </c>
      <c r="D108" s="8" t="s">
        <v>157</v>
      </c>
      <c r="E108" s="9" t="s">
        <v>97</v>
      </c>
      <c r="F108" s="9" t="s">
        <v>103</v>
      </c>
      <c r="G108" s="50">
        <v>97137</v>
      </c>
      <c r="H108" s="50">
        <v>97137</v>
      </c>
      <c r="I108" s="50">
        <f t="shared" si="23"/>
        <v>0</v>
      </c>
    </row>
    <row r="109" spans="1:11" ht="39.6">
      <c r="A109" s="7" t="s">
        <v>166</v>
      </c>
      <c r="B109" s="9" t="s">
        <v>4</v>
      </c>
      <c r="C109" s="9" t="s">
        <v>79</v>
      </c>
      <c r="D109" s="8" t="s">
        <v>165</v>
      </c>
      <c r="E109" s="9" t="s">
        <v>97</v>
      </c>
      <c r="F109" s="9" t="s">
        <v>103</v>
      </c>
      <c r="G109" s="50">
        <f>389005-111160</f>
        <v>277845</v>
      </c>
      <c r="H109" s="50">
        <v>277845</v>
      </c>
      <c r="I109" s="50">
        <f t="shared" si="23"/>
        <v>0</v>
      </c>
    </row>
    <row r="110" spans="1:11" ht="26.4">
      <c r="A110" s="14" t="s">
        <v>92</v>
      </c>
      <c r="B110" s="10" t="s">
        <v>4</v>
      </c>
      <c r="C110" s="10" t="s">
        <v>79</v>
      </c>
      <c r="D110" s="8" t="s">
        <v>81</v>
      </c>
      <c r="E110" s="31">
        <v>244</v>
      </c>
      <c r="F110" s="9" t="s">
        <v>99</v>
      </c>
      <c r="G110" s="50">
        <f>150990.14-63639.16</f>
        <v>87350.98000000001</v>
      </c>
      <c r="H110" s="50">
        <v>50600</v>
      </c>
      <c r="I110" s="50">
        <f t="shared" si="23"/>
        <v>36750.98000000001</v>
      </c>
      <c r="K110" s="47"/>
    </row>
    <row r="111" spans="1:11">
      <c r="A111" s="14" t="s">
        <v>82</v>
      </c>
      <c r="B111" s="10"/>
      <c r="C111" s="10"/>
      <c r="D111" s="8"/>
      <c r="E111" s="31"/>
      <c r="F111" s="9"/>
      <c r="G111" s="50"/>
      <c r="H111" s="50">
        <v>0</v>
      </c>
      <c r="I111" s="50">
        <v>0</v>
      </c>
    </row>
    <row r="112" spans="1:11">
      <c r="A112" s="19" t="s">
        <v>83</v>
      </c>
      <c r="B112" s="10" t="s">
        <v>89</v>
      </c>
      <c r="C112" s="10"/>
      <c r="D112" s="35"/>
      <c r="E112" s="6"/>
      <c r="F112" s="12"/>
      <c r="G112" s="49">
        <f>G6+G48+G50+G54+G65+G68+G88+G90+G105+G111+G101+G103+G86</f>
        <v>144727937.86999997</v>
      </c>
      <c r="H112" s="49">
        <f t="shared" ref="H112:I112" si="24">H6+H48+H50+H54+H65+H68+H88+H90+H105+H111+H101+H103+H86</f>
        <v>135970154.47000003</v>
      </c>
      <c r="I112" s="49">
        <f t="shared" si="24"/>
        <v>8757783.3999999985</v>
      </c>
    </row>
    <row r="113" spans="1:9">
      <c r="H113" s="43"/>
      <c r="I113" s="43"/>
    </row>
    <row r="114" spans="1:9">
      <c r="A114" s="22"/>
      <c r="G114" s="44"/>
      <c r="H114" s="43"/>
      <c r="I114" s="43"/>
    </row>
    <row r="115" spans="1:9">
      <c r="G115" s="45"/>
    </row>
    <row r="116" spans="1:9">
      <c r="G116" s="23"/>
    </row>
    <row r="118" spans="1:9">
      <c r="G118" s="4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2022-09-13T09:41:49Z</cp:lastPrinted>
  <dcterms:created xsi:type="dcterms:W3CDTF">2018-08-09T07:39:17Z</dcterms:created>
  <dcterms:modified xsi:type="dcterms:W3CDTF">2023-03-07T02:08:20Z</dcterms:modified>
</cp:coreProperties>
</file>